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17" i="1"/>
  <c r="K17"/>
  <c r="J17"/>
  <c r="M16"/>
  <c r="M17" s="1"/>
  <c r="M15"/>
  <c r="M14"/>
  <c r="L14"/>
  <c r="M11"/>
  <c r="M10"/>
  <c r="K9"/>
  <c r="L9" s="1"/>
  <c r="L12" s="1"/>
  <c r="J9"/>
  <c r="J12" s="1"/>
  <c r="L8"/>
  <c r="M8" s="1"/>
  <c r="J20" l="1"/>
  <c r="J18"/>
  <c r="L18"/>
  <c r="L20"/>
  <c r="M12"/>
  <c r="M9"/>
  <c r="K12"/>
  <c r="M20" l="1"/>
  <c r="M18"/>
  <c r="K20"/>
  <c r="K18"/>
</calcChain>
</file>

<file path=xl/sharedStrings.xml><?xml version="1.0" encoding="utf-8"?>
<sst xmlns="http://schemas.openxmlformats.org/spreadsheetml/2006/main" count="71" uniqueCount="49">
  <si>
    <r>
      <t xml:space="preserve">Приложение № 2 
к подпрограмме </t>
    </r>
    <r>
      <rPr>
        <sz val="12"/>
        <color indexed="10"/>
        <rFont val="Times New Roman"/>
        <family val="1"/>
        <charset val="204"/>
      </rPr>
      <t>«Сохранение культурного наследия</t>
    </r>
    <r>
      <rPr>
        <sz val="12"/>
        <color indexed="8"/>
        <rFont val="Times New Roman"/>
        <family val="1"/>
        <charset val="204"/>
      </rPr>
      <t>», реализуемой в рамках муниципальной программы  «Развитие культуры» города Бородино
на 2014 - 2016 годы</t>
    </r>
  </si>
  <si>
    <r>
      <t>Перечень мероприятий подпрограммы «</t>
    </r>
    <r>
      <rPr>
        <b/>
        <sz val="12"/>
        <color indexed="10"/>
        <rFont val="Times New Roman"/>
        <family val="1"/>
        <charset val="204"/>
      </rPr>
      <t>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</si>
  <si>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>08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</si>
  <si>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</si>
  <si>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</si>
  <si>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</si>
  <si>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</si>
  <si>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</si>
  <si>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</si>
  <si>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</si>
  <si>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</si>
  <si>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</si>
  <si>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</si>
  <si>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</si>
  <si>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</si>
  <si>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</si>
  <si>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Итого на 
2014 -2016 годы</t>
  </si>
  <si>
    <t xml:space="preserve">Цель: </t>
  </si>
  <si>
    <t>1</t>
  </si>
  <si>
    <t>Задача 1. Развитие библиотечного дела</t>
  </si>
  <si>
    <t>1.1.</t>
  </si>
  <si>
    <t>Предоставление услуг (выполнение работ) муниципальными учреждениями библиотечного типа</t>
  </si>
  <si>
    <t>ОКСМПиИО</t>
  </si>
  <si>
    <t>059</t>
  </si>
  <si>
    <t>0801</t>
  </si>
  <si>
    <t>06</t>
  </si>
  <si>
    <t>9461</t>
  </si>
  <si>
    <t>111</t>
  </si>
  <si>
    <t>Библиотечный фонд общедоступных библиотек к 2016 году составит 116 тыс. экз.</t>
  </si>
  <si>
    <t>244</t>
  </si>
  <si>
    <t>1.2.</t>
  </si>
  <si>
    <t>Комплектование  библиотечных фондов муниципальных библиотек (софинансирование)</t>
  </si>
  <si>
    <t>количество новых изданий увеличется  на 450 экз.</t>
  </si>
  <si>
    <t>1.3</t>
  </si>
  <si>
    <t>Межбюджетный трансферт на комплектование книжного фонда (софинансирование)</t>
  </si>
  <si>
    <t>Итого  по задаче 1</t>
  </si>
  <si>
    <t>2</t>
  </si>
  <si>
    <t>Задача 2. Развитие музейного дела</t>
  </si>
  <si>
    <t>2.1.</t>
  </si>
  <si>
    <t>Предоставление услуг (выполнение работ) муниципальным бюджетным учреждением музей истории города Бородино</t>
  </si>
  <si>
    <t>611</t>
  </si>
  <si>
    <t>Увеличение доли представленных зрителю музейных предметов в общем колличестве музейных предметов основного фонда до  41,7 %</t>
  </si>
  <si>
    <t>2.2.</t>
  </si>
  <si>
    <t>Реставрация музейных экспонатов из фондов музея</t>
  </si>
  <si>
    <t>2.3.</t>
  </si>
  <si>
    <t>Приобретение художественных ценностей для пополнения музейных фондов</t>
  </si>
  <si>
    <t>Итого  по задаче 2</t>
  </si>
  <si>
    <t>Итого по подпрограмме</t>
  </si>
  <si>
    <t>в том числе: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</si>
</sst>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43" fontId="1" fillId="4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43" fontId="1" fillId="3" borderId="1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topLeftCell="A7" zoomScale="60" zoomScaleNormal="60" workbookViewId="0">
      <selection activeCell="R8" sqref="R8"/>
    </sheetView>
  </sheetViews>
  <sheetFormatPr defaultRowHeight="15"/>
  <cols>
    <col min="2" max="2" width="34.5703125" customWidth="1"/>
    <col min="10" max="10" width="23" customWidth="1"/>
    <col min="11" max="11" width="23.7109375" customWidth="1"/>
    <col min="12" max="12" width="17.7109375" customWidth="1"/>
    <col min="13" max="13" width="27" customWidth="1"/>
    <col min="14" max="14" width="20" customWidth="1"/>
  </cols>
  <sheetData>
    <row r="1" spans="1:14" ht="66.75" customHeight="1">
      <c r="A1" s="1"/>
      <c r="B1" s="2"/>
      <c r="C1" s="2"/>
      <c r="D1" s="2"/>
      <c r="E1" s="50"/>
      <c r="F1" s="51"/>
      <c r="G1" s="51"/>
      <c r="H1" s="2"/>
      <c r="I1" s="2"/>
      <c r="J1" s="2"/>
      <c r="K1" s="2"/>
      <c r="L1" s="52" t="s">
        <v>0</v>
      </c>
      <c r="M1" s="52"/>
      <c r="N1" s="52"/>
    </row>
    <row r="2" spans="1:14" ht="15.7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.75">
      <c r="A3" s="1"/>
      <c r="B3" s="2"/>
      <c r="C3" s="2"/>
      <c r="D3" s="2"/>
      <c r="E3" s="3"/>
      <c r="F3" s="4" t="s">
        <v>2</v>
      </c>
      <c r="G3" s="3">
        <v>1</v>
      </c>
      <c r="H3" s="3"/>
      <c r="I3" s="2"/>
      <c r="J3" s="2"/>
      <c r="K3" s="2"/>
      <c r="L3" s="2"/>
      <c r="M3" s="2"/>
      <c r="N3" s="2"/>
    </row>
    <row r="4" spans="1:14" ht="15.75">
      <c r="A4" s="54" t="s">
        <v>3</v>
      </c>
      <c r="B4" s="46" t="s">
        <v>4</v>
      </c>
      <c r="C4" s="55" t="s">
        <v>5</v>
      </c>
      <c r="D4" s="55" t="s">
        <v>6</v>
      </c>
      <c r="E4" s="55"/>
      <c r="F4" s="55"/>
      <c r="G4" s="55"/>
      <c r="H4" s="55"/>
      <c r="I4" s="55"/>
      <c r="J4" s="56" t="s">
        <v>7</v>
      </c>
      <c r="K4" s="57"/>
      <c r="L4" s="57"/>
      <c r="M4" s="58"/>
      <c r="N4" s="55" t="s">
        <v>8</v>
      </c>
    </row>
    <row r="5" spans="1:14" ht="31.5">
      <c r="A5" s="54"/>
      <c r="B5" s="47"/>
      <c r="C5" s="55"/>
      <c r="D5" s="5" t="s">
        <v>9</v>
      </c>
      <c r="E5" s="5" t="s">
        <v>10</v>
      </c>
      <c r="F5" s="56" t="s">
        <v>11</v>
      </c>
      <c r="G5" s="57"/>
      <c r="H5" s="58"/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5"/>
    </row>
    <row r="6" spans="1:14" ht="15.75">
      <c r="A6" s="6"/>
      <c r="B6" s="38" t="s">
        <v>17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  <c r="N6" s="5"/>
    </row>
    <row r="7" spans="1:14" ht="15.75">
      <c r="A7" s="7" t="s">
        <v>18</v>
      </c>
      <c r="B7" s="41" t="s">
        <v>19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3"/>
      <c r="N7" s="8"/>
    </row>
    <row r="8" spans="1:14" ht="31.5">
      <c r="A8" s="44" t="s">
        <v>20</v>
      </c>
      <c r="B8" s="46" t="s">
        <v>21</v>
      </c>
      <c r="C8" s="9" t="s">
        <v>22</v>
      </c>
      <c r="D8" s="6" t="s">
        <v>23</v>
      </c>
      <c r="E8" s="6" t="s">
        <v>24</v>
      </c>
      <c r="F8" s="10" t="s">
        <v>25</v>
      </c>
      <c r="G8" s="11">
        <v>1</v>
      </c>
      <c r="H8" s="12" t="s">
        <v>26</v>
      </c>
      <c r="I8" s="6" t="s">
        <v>27</v>
      </c>
      <c r="J8" s="13">
        <v>6122325.3700000001</v>
      </c>
      <c r="K8" s="13">
        <v>6349078.1600000001</v>
      </c>
      <c r="L8" s="13">
        <f>K8</f>
        <v>6349078.1600000001</v>
      </c>
      <c r="M8" s="13">
        <f>SUM(J8:L8)</f>
        <v>18820481.690000001</v>
      </c>
      <c r="N8" s="48" t="s">
        <v>28</v>
      </c>
    </row>
    <row r="9" spans="1:14" ht="37.5" customHeight="1">
      <c r="A9" s="45"/>
      <c r="B9" s="47"/>
      <c r="C9" s="9" t="s">
        <v>22</v>
      </c>
      <c r="D9" s="14" t="s">
        <v>23</v>
      </c>
      <c r="E9" s="15" t="s">
        <v>24</v>
      </c>
      <c r="F9" s="16" t="s">
        <v>25</v>
      </c>
      <c r="G9" s="17">
        <v>1</v>
      </c>
      <c r="H9" s="15" t="s">
        <v>26</v>
      </c>
      <c r="I9" s="6" t="s">
        <v>29</v>
      </c>
      <c r="J9" s="13">
        <f>672700+348619</f>
        <v>1021319</v>
      </c>
      <c r="K9" s="13">
        <f>672700+375358</f>
        <v>1048058</v>
      </c>
      <c r="L9" s="13">
        <f>K9</f>
        <v>1048058</v>
      </c>
      <c r="M9" s="13">
        <f>SUM(J9:L9)</f>
        <v>3117435</v>
      </c>
      <c r="N9" s="49"/>
    </row>
    <row r="10" spans="1:14" ht="52.5" customHeight="1">
      <c r="A10" s="18" t="s">
        <v>30</v>
      </c>
      <c r="B10" s="19" t="s">
        <v>31</v>
      </c>
      <c r="C10" s="9" t="s">
        <v>22</v>
      </c>
      <c r="D10" s="6" t="s">
        <v>23</v>
      </c>
      <c r="E10" s="6" t="s">
        <v>24</v>
      </c>
      <c r="F10" s="10" t="s">
        <v>25</v>
      </c>
      <c r="G10" s="11">
        <v>1</v>
      </c>
      <c r="H10" s="20"/>
      <c r="I10" s="6" t="s">
        <v>29</v>
      </c>
      <c r="J10" s="13">
        <v>5560</v>
      </c>
      <c r="K10" s="13">
        <v>6120</v>
      </c>
      <c r="L10" s="13"/>
      <c r="M10" s="13">
        <f>SUM(J10:L10)</f>
        <v>11680</v>
      </c>
      <c r="N10" s="21" t="s">
        <v>32</v>
      </c>
    </row>
    <row r="11" spans="1:14" ht="56.25" customHeight="1">
      <c r="A11" s="18" t="s">
        <v>33</v>
      </c>
      <c r="B11" s="19" t="s">
        <v>34</v>
      </c>
      <c r="C11" s="9"/>
      <c r="D11" s="14" t="s">
        <v>23</v>
      </c>
      <c r="E11" s="15" t="s">
        <v>24</v>
      </c>
      <c r="F11" s="16" t="s">
        <v>25</v>
      </c>
      <c r="G11" s="17">
        <v>1</v>
      </c>
      <c r="H11" s="20"/>
      <c r="I11" s="6" t="s">
        <v>29</v>
      </c>
      <c r="J11" s="13">
        <v>230</v>
      </c>
      <c r="K11" s="13">
        <v>236</v>
      </c>
      <c r="L11" s="13"/>
      <c r="M11" s="13">
        <f>SUM(J11:L11)</f>
        <v>466</v>
      </c>
      <c r="N11" s="21"/>
    </row>
    <row r="12" spans="1:14" ht="15.75">
      <c r="A12" s="22"/>
      <c r="B12" s="23" t="s">
        <v>35</v>
      </c>
      <c r="C12" s="24"/>
      <c r="D12" s="23"/>
      <c r="E12" s="23"/>
      <c r="F12" s="25"/>
      <c r="G12" s="26"/>
      <c r="H12" s="27"/>
      <c r="I12" s="23"/>
      <c r="J12" s="28">
        <f>SUM(J8:J11)</f>
        <v>7149434.3700000001</v>
      </c>
      <c r="K12" s="28">
        <f t="shared" ref="K12:M12" si="0">SUM(K8:K11)</f>
        <v>7403492.1600000001</v>
      </c>
      <c r="L12" s="28">
        <f t="shared" si="0"/>
        <v>7397136.1600000001</v>
      </c>
      <c r="M12" s="28">
        <f t="shared" si="0"/>
        <v>21950062.690000001</v>
      </c>
      <c r="N12" s="24"/>
    </row>
    <row r="13" spans="1:14" ht="15.75">
      <c r="A13" s="7" t="s">
        <v>36</v>
      </c>
      <c r="B13" s="41" t="s">
        <v>37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3"/>
      <c r="N13" s="29"/>
    </row>
    <row r="14" spans="1:14" ht="171" customHeight="1">
      <c r="A14" s="6" t="s">
        <v>38</v>
      </c>
      <c r="B14" s="30" t="s">
        <v>39</v>
      </c>
      <c r="C14" s="9" t="s">
        <v>22</v>
      </c>
      <c r="D14" s="6" t="s">
        <v>23</v>
      </c>
      <c r="E14" s="6" t="s">
        <v>24</v>
      </c>
      <c r="F14" s="10" t="s">
        <v>25</v>
      </c>
      <c r="G14" s="11">
        <v>1</v>
      </c>
      <c r="H14" s="12" t="s">
        <v>26</v>
      </c>
      <c r="I14" s="6" t="s">
        <v>40</v>
      </c>
      <c r="J14" s="13">
        <v>2089586.88</v>
      </c>
      <c r="K14" s="13">
        <v>2159907.81</v>
      </c>
      <c r="L14" s="13">
        <f>K14</f>
        <v>2159907.81</v>
      </c>
      <c r="M14" s="13">
        <f>SUM(J14:L14)</f>
        <v>6409402.5</v>
      </c>
      <c r="N14" s="30" t="s">
        <v>41</v>
      </c>
    </row>
    <row r="15" spans="1:14" ht="47.25" customHeight="1">
      <c r="A15" s="6" t="s">
        <v>42</v>
      </c>
      <c r="B15" s="30" t="s">
        <v>43</v>
      </c>
      <c r="C15" s="9" t="s">
        <v>22</v>
      </c>
      <c r="D15" s="6"/>
      <c r="E15" s="6"/>
      <c r="F15" s="10"/>
      <c r="G15" s="11"/>
      <c r="H15" s="12"/>
      <c r="I15" s="6"/>
      <c r="J15" s="13"/>
      <c r="K15" s="13"/>
      <c r="L15" s="13"/>
      <c r="M15" s="13">
        <f>SUM(J15:L15)</f>
        <v>0</v>
      </c>
      <c r="N15" s="30"/>
    </row>
    <row r="16" spans="1:14" ht="54.75" customHeight="1">
      <c r="A16" s="6" t="s">
        <v>44</v>
      </c>
      <c r="B16" s="30" t="s">
        <v>45</v>
      </c>
      <c r="C16" s="9" t="s">
        <v>22</v>
      </c>
      <c r="D16" s="6"/>
      <c r="E16" s="6"/>
      <c r="F16" s="10"/>
      <c r="G16" s="11"/>
      <c r="H16" s="12"/>
      <c r="I16" s="6"/>
      <c r="J16" s="13"/>
      <c r="K16" s="13"/>
      <c r="L16" s="13"/>
      <c r="M16" s="13">
        <f>SUM(J16:L16)</f>
        <v>0</v>
      </c>
      <c r="N16" s="30"/>
    </row>
    <row r="17" spans="1:14" ht="32.25" customHeight="1">
      <c r="A17" s="22"/>
      <c r="B17" s="23" t="s">
        <v>46</v>
      </c>
      <c r="C17" s="24"/>
      <c r="D17" s="23"/>
      <c r="E17" s="23"/>
      <c r="F17" s="25"/>
      <c r="G17" s="26"/>
      <c r="H17" s="27"/>
      <c r="I17" s="23"/>
      <c r="J17" s="28">
        <f>SUM(J14:J16)</f>
        <v>2089586.88</v>
      </c>
      <c r="K17" s="28">
        <f>SUM(K14:K16)</f>
        <v>2159907.81</v>
      </c>
      <c r="L17" s="28">
        <f>SUM(L14:L16)</f>
        <v>2159907.81</v>
      </c>
      <c r="M17" s="28">
        <f>SUM(M14:M16)</f>
        <v>6409402.5</v>
      </c>
      <c r="N17" s="24"/>
    </row>
    <row r="18" spans="1:14" ht="35.25" customHeight="1">
      <c r="A18" s="31"/>
      <c r="B18" s="32" t="s">
        <v>47</v>
      </c>
      <c r="C18" s="32"/>
      <c r="D18" s="32"/>
      <c r="E18" s="32"/>
      <c r="F18" s="33"/>
      <c r="G18" s="34"/>
      <c r="H18" s="35"/>
      <c r="I18" s="32"/>
      <c r="J18" s="36">
        <f>J12+J17</f>
        <v>9239021.25</v>
      </c>
      <c r="K18" s="36">
        <f>K12+K17</f>
        <v>9563399.9700000007</v>
      </c>
      <c r="L18" s="36">
        <f>L12+L17</f>
        <v>9557043.9700000007</v>
      </c>
      <c r="M18" s="36">
        <f>M12+M17</f>
        <v>28359465.190000001</v>
      </c>
      <c r="N18" s="32"/>
    </row>
    <row r="19" spans="1:14" ht="21" customHeight="1">
      <c r="A19" s="6"/>
      <c r="B19" s="30" t="s">
        <v>48</v>
      </c>
      <c r="C19" s="30"/>
      <c r="D19" s="30"/>
      <c r="E19" s="30"/>
      <c r="F19" s="10"/>
      <c r="G19" s="11"/>
      <c r="H19" s="37"/>
      <c r="I19" s="30"/>
      <c r="J19" s="13"/>
      <c r="K19" s="13"/>
      <c r="L19" s="13"/>
      <c r="M19" s="13"/>
      <c r="N19" s="30"/>
    </row>
    <row r="20" spans="1:14" ht="15.75">
      <c r="A20" s="6"/>
      <c r="B20" s="30" t="s">
        <v>22</v>
      </c>
      <c r="C20" s="30"/>
      <c r="D20" s="30"/>
      <c r="E20" s="30"/>
      <c r="F20" s="10"/>
      <c r="G20" s="11"/>
      <c r="H20" s="37"/>
      <c r="I20" s="30"/>
      <c r="J20" s="13">
        <f>J12+J17</f>
        <v>9239021.25</v>
      </c>
      <c r="K20" s="13">
        <f>K12+K17</f>
        <v>9563399.9700000007</v>
      </c>
      <c r="L20" s="13">
        <f>L12+L17</f>
        <v>9557043.9700000007</v>
      </c>
      <c r="M20" s="13">
        <f>M12+M17</f>
        <v>28359465.190000001</v>
      </c>
      <c r="N20" s="30"/>
    </row>
  </sheetData>
  <mergeCells count="16">
    <mergeCell ref="B13:M13"/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B6:M6"/>
    <mergeCell ref="B7:M7"/>
    <mergeCell ref="A8:A9"/>
    <mergeCell ref="B8:B9"/>
    <mergeCell ref="N8:N9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2013-12-10T13:54:49Z</dcterms:modified>
</cp:coreProperties>
</file>